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4" documentId="8_{59F6633D-7C39-477D-BAC7-003180AF62C4}" xr6:coauthVersionLast="47" xr6:coauthVersionMax="47" xr10:uidLastSave="{1E2B92BB-2ED9-4454-88DB-95EBAC1C48B0}"/>
  <bookViews>
    <workbookView xWindow="-120" yWindow="-120" windowWidth="29040" windowHeight="15720" xr2:uid="{F50EBDA9-D3C2-4A16-A62E-8F1E62F34F40}"/>
  </bookViews>
  <sheets>
    <sheet name="Joe Golchin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78" i="2"/>
  <c r="AL858" i="2"/>
  <c r="AL838" i="2"/>
  <c r="AL8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587" i="2"/>
  <c r="AL227" i="2"/>
  <c r="AL67"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408" i="2"/>
  <c r="AL188" i="2"/>
  <c r="AL108" i="2"/>
  <c r="AL68" i="2"/>
  <c r="AL547" i="2"/>
  <c r="AL307" i="2"/>
  <c r="AL207" i="2"/>
  <c r="AL87"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468" i="2"/>
  <c r="AL148" i="2"/>
  <c r="AL8" i="2"/>
  <c r="AL487" i="2"/>
  <c r="AL367" i="2"/>
  <c r="AL287" i="2"/>
  <c r="AL187" i="2"/>
  <c r="AL107" i="2"/>
  <c r="AL7"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428" i="2"/>
  <c r="AL288" i="2"/>
  <c r="AL248" i="2"/>
  <c r="AL228" i="2"/>
  <c r="AL168" i="2"/>
  <c r="AL88" i="2"/>
  <c r="AL28" i="2"/>
  <c r="AL527" i="2"/>
  <c r="AL347" i="2"/>
  <c r="AL247"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48" i="2"/>
  <c r="AL388" i="2"/>
  <c r="AL368" i="2"/>
  <c r="AL348" i="2"/>
  <c r="AL328" i="2"/>
  <c r="AL308" i="2"/>
  <c r="AL268" i="2"/>
  <c r="AL208" i="2"/>
  <c r="AL128" i="2"/>
  <c r="AL48" i="2"/>
  <c r="AL427" i="2"/>
  <c r="AL167" i="2"/>
  <c r="AL47"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67" i="2"/>
  <c r="AL507" i="2"/>
  <c r="AL467" i="2"/>
  <c r="AL447" i="2"/>
  <c r="AL407" i="2"/>
  <c r="AL387" i="2"/>
  <c r="AL327" i="2"/>
  <c r="AL267" i="2"/>
  <c r="AL147" i="2"/>
  <c r="AL2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06"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5" i="2"/>
  <c r="AL1385" i="2"/>
  <c r="AL1285" i="2"/>
  <c r="AL1185" i="2"/>
  <c r="AL1085" i="2"/>
  <c r="AL995" i="2"/>
  <c r="AL915" i="2"/>
  <c r="AL841" i="2"/>
  <c r="AL764" i="2"/>
  <c r="AL704" i="2"/>
  <c r="AL656" i="2"/>
  <c r="AL602" i="2"/>
  <c r="AL556" i="2"/>
  <c r="AL502" i="2"/>
  <c r="AL456" i="2"/>
  <c r="AL402" i="2"/>
  <c r="AL356" i="2"/>
  <c r="AL302" i="2"/>
  <c r="AL256" i="2"/>
  <c r="AL204" i="2"/>
  <c r="AL161" i="2"/>
  <c r="AL118" i="2"/>
  <c r="AL76" i="2"/>
  <c r="AL26" i="2"/>
  <c r="AL1181" i="2"/>
  <c r="AL244" i="2"/>
  <c r="AL1365" i="2"/>
  <c r="AL442" i="2"/>
  <c r="AL21" i="2"/>
  <c r="AL1264" i="2"/>
  <c r="AL641" i="2"/>
  <c r="AL341" i="2"/>
  <c r="AL18" i="2"/>
  <c r="AL1142" i="2"/>
  <c r="AL625" i="2"/>
  <c r="AL378" i="2"/>
  <c r="AL97" i="2"/>
  <c r="AL1484" i="2"/>
  <c r="AL1384" i="2"/>
  <c r="AL1284" i="2"/>
  <c r="AL1184" i="2"/>
  <c r="AL1084" i="2"/>
  <c r="AL985" i="2"/>
  <c r="AL905" i="2"/>
  <c r="AL835" i="2"/>
  <c r="AL762" i="2"/>
  <c r="AL702" i="2"/>
  <c r="AL655" i="2"/>
  <c r="AL601" i="2"/>
  <c r="AL555" i="2"/>
  <c r="AL501" i="2"/>
  <c r="AL455" i="2"/>
  <c r="AL401" i="2"/>
  <c r="AL355" i="2"/>
  <c r="AL301" i="2"/>
  <c r="AL255" i="2"/>
  <c r="AL202" i="2"/>
  <c r="AL158" i="2"/>
  <c r="AL117" i="2"/>
  <c r="AL75" i="2"/>
  <c r="AL25" i="2"/>
  <c r="AL1481" i="2"/>
  <c r="AL1281" i="2"/>
  <c r="AL1081" i="2"/>
  <c r="AL982" i="2"/>
  <c r="AL902" i="2"/>
  <c r="AL824" i="2"/>
  <c r="AL758" i="2"/>
  <c r="AL644" i="2"/>
  <c r="AL597" i="2"/>
  <c r="AL544" i="2"/>
  <c r="AL497" i="2"/>
  <c r="AL444" i="2"/>
  <c r="AL397" i="2"/>
  <c r="AL297" i="2"/>
  <c r="AL198" i="2"/>
  <c r="AL156" i="2"/>
  <c r="AL115" i="2"/>
  <c r="AL65" i="2"/>
  <c r="AL1465" i="2"/>
  <c r="AL1165" i="2"/>
  <c r="AL1065" i="2"/>
  <c r="AL981" i="2"/>
  <c r="AL901" i="2"/>
  <c r="AL822" i="2"/>
  <c r="AL755" i="2"/>
  <c r="AL696" i="2"/>
  <c r="AL642" i="2"/>
  <c r="AL596" i="2"/>
  <c r="AL542" i="2"/>
  <c r="AL496" i="2"/>
  <c r="AL396" i="2"/>
  <c r="AL296" i="2"/>
  <c r="AL242" i="2"/>
  <c r="AL197" i="2"/>
  <c r="AL155" i="2"/>
  <c r="AL106" i="2"/>
  <c r="AL64" i="2"/>
  <c r="AL1464" i="2"/>
  <c r="AL1164" i="2"/>
  <c r="AL975" i="2"/>
  <c r="AL898" i="2"/>
  <c r="AL821" i="2"/>
  <c r="AL745" i="2"/>
  <c r="AL695" i="2"/>
  <c r="AL595" i="2"/>
  <c r="AL541" i="2"/>
  <c r="AL495" i="2"/>
  <c r="AL441" i="2"/>
  <c r="AL395" i="2"/>
  <c r="AL241" i="2"/>
  <c r="AL196" i="2"/>
  <c r="AL146" i="2"/>
  <c r="AL105" i="2"/>
  <c r="AL62" i="2"/>
  <c r="AL184" i="2"/>
  <c r="AL56" i="2"/>
  <c r="AL6" i="2"/>
  <c r="AL1342" i="2"/>
  <c r="AL578" i="2"/>
  <c r="AL226" i="2"/>
  <c r="AL5" i="2"/>
  <c r="AL1482" i="2"/>
  <c r="AL1382" i="2"/>
  <c r="AL1282" i="2"/>
  <c r="AL1182" i="2"/>
  <c r="AL1082" i="2"/>
  <c r="AL984" i="2"/>
  <c r="AL904" i="2"/>
  <c r="AL825" i="2"/>
  <c r="AL761" i="2"/>
  <c r="AL701" i="2"/>
  <c r="AL645" i="2"/>
  <c r="AL598" i="2"/>
  <c r="AL545" i="2"/>
  <c r="AL498" i="2"/>
  <c r="AL445" i="2"/>
  <c r="AL398" i="2"/>
  <c r="AL345" i="2"/>
  <c r="AL298" i="2"/>
  <c r="AL245" i="2"/>
  <c r="AL201" i="2"/>
  <c r="AL157" i="2"/>
  <c r="AL116" i="2"/>
  <c r="AL66" i="2"/>
  <c r="AL24" i="2"/>
  <c r="AL1381" i="2"/>
  <c r="AL698" i="2"/>
  <c r="AL344" i="2"/>
  <c r="AL22" i="2"/>
  <c r="AL1265" i="2"/>
  <c r="AL342" i="2"/>
  <c r="AL1364" i="2"/>
  <c r="AL295" i="2"/>
  <c r="AL955" i="2"/>
  <c r="AL182" i="2"/>
  <c r="AL1064" i="2"/>
  <c r="AL425" i="2"/>
  <c r="AL1462" i="2"/>
  <c r="AL1362" i="2"/>
  <c r="AL1262" i="2"/>
  <c r="AL1162" i="2"/>
  <c r="AL1062" i="2"/>
  <c r="AL965" i="2"/>
  <c r="AL895" i="2"/>
  <c r="AL815" i="2"/>
  <c r="AL744" i="2"/>
  <c r="AL685" i="2"/>
  <c r="AL638" i="2"/>
  <c r="AL585" i="2"/>
  <c r="AL538" i="2"/>
  <c r="AL485" i="2"/>
  <c r="AL438" i="2"/>
  <c r="AL385" i="2"/>
  <c r="AL338" i="2"/>
  <c r="AL285" i="2"/>
  <c r="AL238" i="2"/>
  <c r="AL195" i="2"/>
  <c r="AL145" i="2"/>
  <c r="AL104" i="2"/>
  <c r="AL61" i="2"/>
  <c r="AL17" i="2"/>
  <c r="AL1361" i="2"/>
  <c r="AL1261" i="2"/>
  <c r="AL1061" i="2"/>
  <c r="AL964" i="2"/>
  <c r="AL885" i="2"/>
  <c r="AL805" i="2"/>
  <c r="AL742" i="2"/>
  <c r="AL684" i="2"/>
  <c r="AL637" i="2"/>
  <c r="AL584" i="2"/>
  <c r="AL537" i="2"/>
  <c r="AL437" i="2"/>
  <c r="AL384" i="2"/>
  <c r="AL337" i="2"/>
  <c r="AL284" i="2"/>
  <c r="AL237" i="2"/>
  <c r="AL186" i="2"/>
  <c r="AL144" i="2"/>
  <c r="AL102" i="2"/>
  <c r="AL58" i="2"/>
  <c r="AL16" i="2"/>
  <c r="AL1445" i="2"/>
  <c r="AL1345" i="2"/>
  <c r="AL1245" i="2"/>
  <c r="AL1145" i="2"/>
  <c r="AL1045" i="2"/>
  <c r="AL962" i="2"/>
  <c r="AL884" i="2"/>
  <c r="AL804" i="2"/>
  <c r="AL741" i="2"/>
  <c r="AL682" i="2"/>
  <c r="AL636" i="2"/>
  <c r="AL582" i="2"/>
  <c r="AL536" i="2"/>
  <c r="AL482" i="2"/>
  <c r="AL436" i="2"/>
  <c r="AL382" i="2"/>
  <c r="AL336" i="2"/>
  <c r="AL282" i="2"/>
  <c r="AL236" i="2"/>
  <c r="AL185" i="2"/>
  <c r="AL142" i="2"/>
  <c r="AL101" i="2"/>
  <c r="AL57" i="2"/>
  <c r="AL15" i="2"/>
  <c r="AL1444" i="2"/>
  <c r="AL1244" i="2"/>
  <c r="AL1044" i="2"/>
  <c r="AL882" i="2"/>
  <c r="AL738" i="2"/>
  <c r="AL635" i="2"/>
  <c r="AL535" i="2"/>
  <c r="AL381" i="2"/>
  <c r="AL281" i="2"/>
  <c r="AL141" i="2"/>
  <c r="AL1042" i="2"/>
  <c r="AL736" i="2"/>
  <c r="AL525" i="2"/>
  <c r="AL325" i="2"/>
  <c r="AL138" i="2"/>
  <c r="AL1461" i="2"/>
  <c r="AL1161" i="2"/>
  <c r="AL484" i="2"/>
  <c r="AL1344" i="2"/>
  <c r="AL1144" i="2"/>
  <c r="AL961" i="2"/>
  <c r="AL802" i="2"/>
  <c r="AL681" i="2"/>
  <c r="AL581" i="2"/>
  <c r="AL481" i="2"/>
  <c r="AL435" i="2"/>
  <c r="AL335" i="2"/>
  <c r="AL235" i="2"/>
  <c r="AL98" i="2"/>
  <c r="AL1242" i="2"/>
  <c r="AL881" i="2"/>
  <c r="AL678" i="2"/>
  <c r="AL478" i="2"/>
  <c r="AL278" i="2"/>
  <c r="AL55" i="2"/>
  <c r="AL1341" i="2"/>
  <c r="AL1442" i="2"/>
  <c r="AL801" i="2"/>
  <c r="AL1441" i="2"/>
  <c r="AL1425" i="2"/>
  <c r="AL1221" i="2"/>
  <c r="AL1004" i="2"/>
  <c r="AL842" i="2"/>
  <c r="AL676" i="2"/>
  <c r="AL565" i="2"/>
  <c r="AL462" i="2"/>
  <c r="AL358" i="2"/>
  <c r="AL225" i="2"/>
  <c r="AL135" i="2"/>
  <c r="AL41" i="2"/>
  <c r="AL1205" i="2"/>
  <c r="AL798" i="2"/>
  <c r="AL675" i="2"/>
  <c r="AL564" i="2"/>
  <c r="AL357" i="2"/>
  <c r="AL224" i="2"/>
  <c r="AL127" i="2"/>
  <c r="AL38" i="2"/>
  <c r="AL458" i="2"/>
  <c r="AL324" i="2"/>
  <c r="AL222" i="2"/>
  <c r="AL37" i="2"/>
  <c r="AL1421" i="2"/>
  <c r="AL945" i="2"/>
  <c r="AL785" i="2"/>
  <c r="AL664" i="2"/>
  <c r="AL561" i="2"/>
  <c r="AL457" i="2"/>
  <c r="AL221" i="2"/>
  <c r="AL125" i="2"/>
  <c r="AL1201" i="2"/>
  <c r="AL784" i="2"/>
  <c r="AL662" i="2"/>
  <c r="AL321" i="2"/>
  <c r="AL218" i="2"/>
  <c r="AL1404" i="2"/>
  <c r="AL782" i="2"/>
  <c r="AL661" i="2"/>
  <c r="AL422" i="2"/>
  <c r="AL217" i="2"/>
  <c r="AL4" i="2"/>
  <c r="AL1402" i="2"/>
  <c r="AL421" i="2"/>
  <c r="AL778" i="2"/>
  <c r="AL657" i="2"/>
  <c r="AL522" i="2"/>
  <c r="AL316" i="2"/>
  <c r="AL735" i="2"/>
  <c r="AL921" i="2"/>
  <c r="AL177" i="2"/>
  <c r="AL1102" i="2"/>
  <c r="AL875" i="2"/>
  <c r="AL617" i="2"/>
  <c r="AL404" i="2"/>
  <c r="AL82" i="2"/>
  <c r="AL1304" i="2"/>
  <c r="AL865" i="2"/>
  <c r="AL722" i="2"/>
  <c r="AL616" i="2"/>
  <c r="AL505" i="2"/>
  <c r="AL377" i="2"/>
  <c r="AL275" i="2"/>
  <c r="AL81" i="2"/>
  <c r="AL1424" i="2"/>
  <c r="AL1002" i="2"/>
  <c r="AL461" i="2"/>
  <c r="AL944" i="2"/>
  <c r="AL424" i="2"/>
  <c r="AL35" i="2"/>
  <c r="AL942" i="2"/>
  <c r="AL557" i="2"/>
  <c r="AL122" i="2"/>
  <c r="AL941" i="2"/>
  <c r="AL658" i="2"/>
  <c r="AL317" i="2"/>
  <c r="AL2" i="2"/>
  <c r="AL1124" i="2"/>
  <c r="AL215" i="2"/>
  <c r="AL1122" i="2"/>
  <c r="AL521" i="2"/>
  <c r="AL205" i="2"/>
  <c r="AL924" i="2"/>
  <c r="AL765" i="2"/>
  <c r="AL416" i="2"/>
  <c r="AL181" i="2"/>
  <c r="AL1105" i="2"/>
  <c r="AL517" i="2"/>
  <c r="AL85" i="2"/>
  <c r="AL1321" i="2"/>
  <c r="AL618" i="2"/>
  <c r="AL277" i="2"/>
  <c r="AL477" i="2"/>
  <c r="AL1024" i="2"/>
  <c r="AL1022" i="2"/>
  <c r="AL855" i="2"/>
  <c r="AL577" i="2"/>
  <c r="AL364" i="2"/>
  <c r="AL162" i="2"/>
  <c r="AL1224" i="2"/>
  <c r="AL576" i="2"/>
  <c r="AL258" i="2"/>
  <c r="AL1005" i="2"/>
  <c r="AL844" i="2"/>
  <c r="AL677" i="2"/>
  <c r="AL575" i="2"/>
  <c r="AL464" i="2"/>
  <c r="AL361" i="2"/>
  <c r="AL257" i="2"/>
  <c r="AL42" i="2"/>
  <c r="AL1422" i="2"/>
  <c r="AL1204" i="2"/>
  <c r="AL1001" i="2"/>
  <c r="AL795" i="2"/>
  <c r="AL665" i="2"/>
  <c r="AL562" i="2"/>
  <c r="AL126" i="2"/>
  <c r="AL36" i="2"/>
  <c r="AL1405" i="2"/>
  <c r="AL558" i="2"/>
  <c r="AL124" i="2"/>
  <c r="AL1141" i="2"/>
  <c r="AL318" i="2"/>
  <c r="AL1125" i="2"/>
  <c r="AL524" i="2"/>
  <c r="AL121" i="2"/>
  <c r="AL1401" i="2"/>
  <c r="AL96" i="2"/>
  <c r="AL925" i="2"/>
  <c r="AL417" i="2"/>
  <c r="AL1121" i="2"/>
  <c r="AL622" i="2"/>
  <c r="AL305" i="2"/>
  <c r="AL1322" i="2"/>
  <c r="AL304" i="2"/>
  <c r="AL1104" i="2"/>
  <c r="AL725" i="2"/>
  <c r="AL516" i="2"/>
  <c r="AL405" i="2"/>
  <c r="AL84" i="2"/>
  <c r="AL1305" i="2"/>
  <c r="AL724" i="2"/>
  <c r="AL515" i="2"/>
  <c r="AL176" i="2"/>
  <c r="AL1202" i="2"/>
  <c r="AL322" i="2"/>
  <c r="AL781" i="2"/>
  <c r="AL216" i="2"/>
  <c r="AL935" i="2"/>
  <c r="AL418" i="2"/>
  <c r="AL1325" i="2"/>
  <c r="AL775" i="2"/>
  <c r="AL624" i="2"/>
  <c r="AL315" i="2"/>
  <c r="AL95" i="2"/>
  <c r="AL1324" i="2"/>
  <c r="AL518" i="2"/>
  <c r="AL86" i="2"/>
  <c r="AL922" i="2"/>
  <c r="AL621" i="2"/>
  <c r="AL415" i="2"/>
  <c r="AL178" i="2"/>
  <c r="AL276" i="2"/>
  <c r="AL1101" i="2"/>
  <c r="AL175" i="2"/>
  <c r="AL1302" i="2"/>
  <c r="AL1041" i="2"/>
  <c r="AL864" i="2"/>
  <c r="AL721" i="2"/>
  <c r="AL615" i="2"/>
  <c r="AL504" i="2"/>
  <c r="AL376" i="2"/>
  <c r="AL265" i="2"/>
  <c r="AL166" i="2"/>
  <c r="AL78" i="2"/>
  <c r="AL1301" i="2"/>
  <c r="AL1025" i="2"/>
  <c r="AL862" i="2"/>
  <c r="AL718" i="2"/>
  <c r="AL605" i="2"/>
  <c r="AL375" i="2"/>
  <c r="AL264" i="2"/>
  <c r="AL165" i="2"/>
  <c r="AL77" i="2"/>
  <c r="AL1241" i="2"/>
  <c r="AL861" i="2"/>
  <c r="AL716" i="2"/>
  <c r="AL604" i="2"/>
  <c r="AL476" i="2"/>
  <c r="AL365" i="2"/>
  <c r="AL262" i="2"/>
  <c r="AL164" i="2"/>
  <c r="AL46" i="2"/>
  <c r="AL1225" i="2"/>
  <c r="AL715" i="2"/>
  <c r="AL475" i="2"/>
  <c r="AL261" i="2"/>
  <c r="AL45" i="2"/>
  <c r="AL1021" i="2"/>
  <c r="AL845" i="2"/>
  <c r="AL705" i="2"/>
  <c r="AL465" i="2"/>
  <c r="AL362" i="2"/>
  <c r="AL137" i="2"/>
  <c r="AL44" i="2"/>
  <c r="AL1222" i="2"/>
  <c r="AL136"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<sst xmlns="http://schemas.openxmlformats.org/spreadsheetml/2006/main" count="395" uniqueCount="257">
  <si>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</si>
  <si>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</si>
  <si>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</si>
  <si>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</si>
  <si>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</si>
  <si>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</si>
  <si>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</si>
  <si>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</si>
  <si>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</si>
  <si>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</si>
  <si>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</si>
  <si>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</si>
  <si>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</si>
  <si>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</si>
  <si>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</si>
  <si>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</si>
  <si>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</si>
  <si>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</si>
  <si>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</si>
  <si>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</si>
  <si>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</si>
  <si>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</si>
  <si>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</si>
  <si>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</si>
  <si>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</si>
  <si>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</si>
  <si>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</si>
  <si>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</si>
  <si>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</si>
  <si>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</si>
  <si>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</si>
  <si>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</si>
  <si>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</si>
  <si>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</si>
  <si>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</si>
  <si>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</si>
  <si>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</si>
  <si>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</si>
  <si>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</si>
  <si>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</si>
  <si>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</si>
  <si>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</si>
  <si>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</si>
  <si>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</si>
  <si>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</si>
  <si>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</si>
  <si>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</si>
  <si>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</si>
  <si>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</si>
  <si>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</si>
  <si>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</si>
  <si>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</si>
  <si>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</si>
  <si>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</si>
  <si>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</si>
  <si>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</si>
  <si>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</si>
  <si>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</si>
  <si>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</si>
  <si>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</si>
  <si>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</si>
  <si>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</si>
  <si>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</si>
  <si>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</si>
  <si>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</si>
  <si>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</si>
  <si>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</si>
  <si>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</si>
  <si>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</si>
  <si>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</si>
  <si>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</si>
  <si>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</si>
  <si>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</si>
  <si>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</si>
  <si>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</si>
  <si>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</si>
  <si>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</si>
  <si>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</si>
  <si>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</si>
  <si>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</si>
  <si>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</si>
  <si>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</si>
  <si>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</si>
  <si>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</si>
  <si>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</si>
  <si>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</si>
  <si>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</si>
  <si>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</si>
  <si>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</si>
  <si>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</si>
  <si>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</si>
  <si>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</si>
  <si>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</si>
  <si>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</si>
  <si>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</si>
  <si>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</si>
  <si>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</si>
  <si>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</si>
  <si>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</si>
  <si>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</si>
  <si>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</si>
  <si>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</si>
  <si>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</si>
  <si>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</si>
  <si>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</si>
  <si>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</si>
  <si>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</si>
  <si>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</si>
  <si>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</si>
  <si>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</si>
  <si>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</si>
  <si>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</si>
  <si>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</si>
  <si>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</si>
  <si>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</si>
  <si>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</si>
  <si>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</si>
  <si>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</si>
  <si>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</si>
  <si>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</si>
  <si>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</si>
  <si>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</si>
  <si>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</si>
  <si>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</si>
  <si>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</si>
  <si>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</si>
  <si>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</si>
  <si>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</si>
  <si>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</si>
  <si>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</si>
  <si>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</si>
  <si>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</si>
  <si>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</si>
  <si>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</si>
  <si>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</si>
  <si>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</si>
  <si>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</si>
  <si>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</si>
  <si>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</si>
  <si>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</si>
  <si>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</si>
  <si>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</si>
  <si>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</si>
  <si>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</si>
  <si>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</si>
  <si>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</si>
  <si>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</si>
  <si>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</si>
  <si>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</si>
  <si>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</si>
  <si>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</si>
  <si>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</si>
  <si>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</si>
  <si>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</si>
  <si>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</si>
  <si>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</si>
  <si>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</si>
  <si>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</si>
  <si>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</si>
  <si>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</si>
  <si>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</si>
  <si>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</si>
  <si>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</si>
  <si>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</si>
  <si>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</si>
  <si>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</si>
  <si>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</si>
  <si>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</si>
  <si>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</si>
  <si>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</si>
  <si>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</si>
  <si>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</si>
  <si>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</si>
  <si>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</si>
  <si>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</si>
  <si>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</si>
  <si>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</si>
  <si>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Joe Golchini</t>
  </si>
  <si>
    <t>AotP</t>
  </si>
  <si>
    <t>Col.</t>
  </si>
  <si>
    <t>Conduct Points Muster (Mar/Apr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</si>
  <si>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</si>
  <si>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</si>
  <si>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</si>
  <si>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</si>
  <si>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</si>
  <si>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</si>
  <si>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</si>
  <si>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</si>
  <si>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</si>
  <si>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</si>
  <si>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</si>
  <si>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Conduct Points Muster (Nov/Dec, 16)</t>
  </si>
  <si>
    <t>Award Points GCM (2016 )</t>
  </si>
  <si>
    <t>Conduct Points Muster (Jan/Feb, 17)</t>
  </si>
  <si>
    <t>Conduct Points Muster (Mar/Apr, 17)</t>
  </si>
  <si>
    <t>GCM, mid-term, 2017</t>
  </si>
  <si>
    <t>Conduct Points Muster (Jul/Aug 17)</t>
  </si>
  <si>
    <t>Conduct Points Muster (May/Jun 17)</t>
  </si>
  <si>
    <t>Conduct Points Muster (Sep/Oct 17)</t>
  </si>
  <si>
    <t>GCM Dec17</t>
  </si>
  <si>
    <t>Conduct Points Muster (Nov/Dec 17)</t>
  </si>
  <si>
    <t>Conduct Points Muster (Jan/Feb 18)</t>
  </si>
  <si>
    <t>Conduct Points, Muster, March 2018</t>
  </si>
  <si>
    <t>Conduct Points, Muster, Apr 2018</t>
  </si>
  <si>
    <t>GCM, 1st Half, 2018</t>
  </si>
  <si>
    <t>Conduct Points, Muster, May 2018</t>
  </si>
  <si>
    <t>Conduct Points, Muster, Jun/Jul 2018</t>
  </si>
  <si>
    <t>Conduct Points, Muster, Aug, 2018</t>
  </si>
  <si>
    <t>Conduct Points, Muster, Sep, 2018</t>
  </si>
  <si>
    <t>Conduct Points, Muster, Oct 2018</t>
  </si>
  <si>
    <t>Conduct Points, Muster, Nov 2018</t>
  </si>
  <si>
    <t>GCM 2nd Half,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</si>
  <si>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</si>
  <si>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</si>
  <si>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</si>
  <si>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</si>
  <si>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</si>
  <si>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</si>
  <si>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</si>
  <si>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</si>
  <si>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</si>
  <si>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</si>
  <si>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</si>
  <si>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</si>
  <si>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</si>
  <si>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Jan., 2020</t>
  </si>
  <si>
    <t>Conduct Points, Muster, Feb/Mar., 2020</t>
  </si>
  <si>
    <t>Conduct Points, Muster, Apr., 2020</t>
  </si>
  <si>
    <t>Conduct Points, Muster, May, 2020</t>
  </si>
  <si>
    <t>Conduct Points, Muster, June, 2020</t>
  </si>
  <si>
    <t>Union Army Good Conduct Medal (8th)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</si>
  <si>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</si>
  <si>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</si>
  <si>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</si>
  <si>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</si>
  <si>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</si>
  <si>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</si>
  <si>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</si>
  <si>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Muster(March 2021)</t>
  </si>
  <si>
    <t>Conduct Points Muster(February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</si>
  <si>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</si>
  <si>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</si>
  <si>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</si>
  <si>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</si>
  <si>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</si>
  <si>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</si>
  <si>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</si>
  <si>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</si>
  <si>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Ernie Sands, USA</t>
  </si>
  <si>
    <t>Joe Golchini, USA</t>
  </si>
  <si>
    <t>WDS Atlanta</t>
  </si>
  <si>
    <t>.</t>
  </si>
  <si>
    <t>Joseph Meyer, USA</t>
  </si>
  <si>
    <t>WDS Gettysburg</t>
  </si>
  <si>
    <t>113: Jonesboro August 31 Historical [20 Turns]</t>
  </si>
  <si>
    <t>!HPS_BG_Training_v.1.01 [16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</si>
</sst>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2015</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2015</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0</v>
      </c>
      <c r="E6" s="23">
        <f t="shared" ref="E6:H6" si="0">E10+E14+E18+E22</f>
        <v>0</v>
      </c>
      <c r="F6" s="23">
        <f t="shared" si="0"/>
        <v>1</v>
      </c>
      <c r="G6" s="23">
        <f t="shared" si="0"/>
        <v>0</v>
      </c>
      <c r="H6" s="23">
        <f t="shared" si="0"/>
        <v>0</v>
      </c>
      <c r="I6" s="56">
        <f>SUM(D6:H6)</f>
        <v>1</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1</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195</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2</v>
      </c>
      <c r="Q9" s="58">
        <v>2025</v>
      </c>
      <c r="R9" s="25" cm="1">
        <f t="array" ref="R9">SUMPRODUCT(--(YEAR('OBD File'!$B$3:$B$2000)=$Q9))</f>
        <v>0</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32</v>
      </c>
      <c r="C10" s="2"/>
      <c r="D10" s="23">
        <f>'DOR Games'!BH4</f>
        <v>0</v>
      </c>
      <c r="E10" s="23">
        <f>'DOR Games'!BI4</f>
        <v>0</v>
      </c>
      <c r="F10" s="23">
        <f>'DOR Games'!BJ4</f>
        <v>0</v>
      </c>
      <c r="G10" s="23">
        <f>'DOR Games'!BK4</f>
        <v>0</v>
      </c>
      <c r="H10" s="23">
        <f>'DOR Games'!BL4</f>
        <v>0</v>
      </c>
      <c r="I10" s="56">
        <f>SUM(D10:H10)</f>
        <v>0</v>
      </c>
      <c r="J10" s="60" t="e">
        <f>(2*(D10+E10)+F10)/(2*I10)</f>
        <v>#DIV/0!</v>
      </c>
      <c r="K10" s="60" t="e">
        <f>(2*(G10+H10)+F10)/(2*I10)</f>
        <v>#DIV/0!</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0</v>
      </c>
      <c r="Z10" s="2"/>
      <c r="AA10" s="2"/>
      <c r="AB10" s="2"/>
    </row>
    <row r="11" spans="1:28" x14ac:dyDescent="0.25">
      <c r="A11" s="56" t="s">
        <v>94</v>
      </c>
      <c r="B11" s="57">
        <f>'OBD File'!M3</f>
        <v>163</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1</v>
      </c>
      <c r="G14" s="23">
        <f>'DOR Games'!BK9</f>
        <v>0</v>
      </c>
      <c r="H14" s="23">
        <f>'DOR Games'!BL9</f>
        <v>0</v>
      </c>
      <c r="I14" s="56">
        <f>SUM(D14:H14)</f>
        <v>1</v>
      </c>
      <c r="J14" s="60">
        <f>(2*(D14+E14)+F14)/(2*I14)</f>
        <v>0.5</v>
      </c>
      <c r="K14" s="60">
        <f>(2*(G14+H14)+F14)/(2*I14)</f>
        <v>0.5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1</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2</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2</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33</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33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0</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16</v>
      </c>
      <c r="J31" s="2"/>
      <c r="K31" s="2"/>
      <c r="L31" s="2"/>
      <c r="M31" s="2"/>
      <c r="N31" s="2"/>
      <c r="O31" s="59" t="s">
        <v>138</v>
      </c>
      <c r="P31" s="27">
        <f>COUNTIFS('DOR Games'!$J$2:$J$5000,"&gt;=10",'DOR Games'!$J$2:$J$5000,"&lt;=49")</f>
        <v>2</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17</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16.5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8" sqref="C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18638</v>
      </c>
      <c r="B3" s="16">
        <f>'DOR Games'!B2</f>
        <v>42060</v>
      </c>
      <c r="C3" s="35">
        <f>'DOR Games'!AH2</f>
        <v>30</v>
      </c>
      <c r="D3" s="36">
        <f>SUM($C$3:$C$5000)</f>
        <v>32</v>
      </c>
      <c r="F3" s="16">
        <v>42127</v>
      </c>
      <c r="G3" s="21" t="s">
        <v>180</v>
      </c>
      <c r="H3" s="21">
        <v>4</v>
      </c>
      <c r="I3" s="36">
        <f>SUM(H3:H5000)</f>
        <v>163</v>
      </c>
      <c r="K3" s="93">
        <f>D3</f>
        <v>32</v>
      </c>
      <c r="L3" s="94"/>
      <c r="M3" s="93">
        <f>I3</f>
        <v>163</v>
      </c>
      <c r="N3" s="94"/>
    </row>
    <row r="4" spans="1:14" x14ac:dyDescent="0.25">
      <c r="A4" s="101">
        <f>'DOR Games'!A3</f>
        <v>18739</v>
      </c>
      <c r="B4" s="16">
        <f>'DOR Games'!B3</f>
        <v>42133</v>
      </c>
      <c r="C4" s="35">
        <f>'DOR Games'!AH3</f>
        <v>2</v>
      </c>
      <c r="F4" s="16">
        <v>42163</v>
      </c>
      <c r="G4" s="21" t="s">
        <v>181</v>
      </c>
      <c r="H4" s="21">
        <v>2</v>
      </c>
      <c r="L4" s="82" t="s">
        <v>97</v>
      </c>
      <c r="M4" s="83"/>
    </row>
    <row r="5" spans="1:14" x14ac:dyDescent="0.25">
      <c r="A5" s="16"/>
      <c r="B5" s="16"/>
      <c r="C5" s="35"/>
      <c r="F5" s="16">
        <v>42225</v>
      </c>
      <c r="G5" s="21" t="s">
        <v>182</v>
      </c>
      <c r="H5" s="21">
        <v>4</v>
      </c>
      <c r="L5" s="84">
        <f>SUM(K3+M3)</f>
        <v>195</v>
      </c>
      <c r="M5" s="85"/>
    </row>
    <row r="6" spans="1:14" x14ac:dyDescent="0.25">
      <c r="A6" s="16"/>
      <c r="C6" s="35"/>
      <c r="F6" s="16">
        <v>42287</v>
      </c>
      <c r="G6" s="21" t="s">
        <v>183</v>
      </c>
      <c r="H6" s="21">
        <v>3</v>
      </c>
      <c r="L6" s="86"/>
      <c r="M6" s="87"/>
    </row>
    <row r="7" spans="1:14" x14ac:dyDescent="0.25">
      <c r="A7" s="16"/>
      <c r="B7" s="16"/>
      <c r="C7" s="35"/>
      <c r="F7" s="16">
        <v>42319</v>
      </c>
      <c r="G7" s="21" t="s">
        <v>184</v>
      </c>
      <c r="H7" s="21">
        <v>4</v>
      </c>
    </row>
    <row r="8" spans="1:14" x14ac:dyDescent="0.25">
      <c r="A8" s="16"/>
      <c r="B8" s="16"/>
      <c r="C8" s="35"/>
      <c r="F8" s="16">
        <v>42388</v>
      </c>
      <c r="G8" s="21" t="s">
        <v>185</v>
      </c>
      <c r="H8" s="21">
        <v>6</v>
      </c>
    </row>
    <row r="9" spans="1:14" x14ac:dyDescent="0.25">
      <c r="A9" s="16"/>
      <c r="B9" s="16"/>
      <c r="C9" s="35"/>
      <c r="F9" s="16">
        <v>42388</v>
      </c>
      <c r="G9" s="21" t="s">
        <v>186</v>
      </c>
      <c r="H9" s="21">
        <v>5</v>
      </c>
    </row>
    <row r="10" spans="1:14" x14ac:dyDescent="0.25">
      <c r="A10" s="16"/>
      <c r="B10" s="16"/>
      <c r="C10" s="35"/>
      <c r="F10" s="16">
        <v>42522</v>
      </c>
      <c r="G10" s="21" t="s">
        <v>187</v>
      </c>
      <c r="H10" s="21">
        <v>2</v>
      </c>
    </row>
    <row r="11" spans="1:14" x14ac:dyDescent="0.25">
      <c r="A11" s="16"/>
      <c r="B11" s="16"/>
      <c r="C11" s="35"/>
      <c r="F11" s="16">
        <v>42522</v>
      </c>
      <c r="G11" s="21" t="s">
        <v>188</v>
      </c>
      <c r="H11" s="21">
        <v>4</v>
      </c>
    </row>
    <row r="12" spans="1:14" x14ac:dyDescent="0.25">
      <c r="A12" s="16"/>
      <c r="B12" s="16"/>
      <c r="C12" s="35"/>
      <c r="F12" s="16">
        <v>42522</v>
      </c>
      <c r="G12" s="21" t="s">
        <v>189</v>
      </c>
      <c r="H12" s="21">
        <v>4</v>
      </c>
    </row>
    <row r="13" spans="1:14" x14ac:dyDescent="0.25">
      <c r="A13" s="16"/>
      <c r="B13" s="16"/>
      <c r="C13" s="35"/>
      <c r="F13" s="16">
        <v>42597</v>
      </c>
      <c r="G13" s="21" t="s">
        <v>190</v>
      </c>
      <c r="H13" s="21">
        <v>4</v>
      </c>
    </row>
    <row r="14" spans="1:14" x14ac:dyDescent="0.25">
      <c r="A14" s="16"/>
      <c r="B14" s="16"/>
      <c r="C14" s="35"/>
      <c r="F14" s="16">
        <v>42669</v>
      </c>
      <c r="G14" s="21" t="s">
        <v>191</v>
      </c>
      <c r="H14" s="21">
        <v>6</v>
      </c>
    </row>
    <row r="15" spans="1:14" x14ac:dyDescent="0.25">
      <c r="A15" s="16"/>
      <c r="B15" s="16"/>
      <c r="C15" s="35"/>
      <c r="F15" s="16">
        <v>42745</v>
      </c>
      <c r="G15" s="21" t="s">
        <v>192</v>
      </c>
      <c r="H15" s="21">
        <v>4</v>
      </c>
    </row>
    <row r="16" spans="1:14" x14ac:dyDescent="0.25">
      <c r="A16" s="16"/>
      <c r="B16" s="16"/>
      <c r="C16" s="35"/>
      <c r="F16" s="16">
        <v>42745</v>
      </c>
      <c r="G16" s="21" t="s">
        <v>193</v>
      </c>
      <c r="H16" s="21">
        <v>5</v>
      </c>
    </row>
    <row r="17" spans="1:8" x14ac:dyDescent="0.25">
      <c r="A17" s="16"/>
      <c r="B17" s="16"/>
      <c r="C17" s="35"/>
      <c r="F17" s="16">
        <v>42828</v>
      </c>
      <c r="G17" s="21" t="s">
        <v>194</v>
      </c>
      <c r="H17" s="21">
        <v>4</v>
      </c>
    </row>
    <row r="18" spans="1:8" x14ac:dyDescent="0.25">
      <c r="A18" s="16"/>
      <c r="B18" s="16"/>
      <c r="C18" s="35"/>
      <c r="F18" s="16">
        <v>42887</v>
      </c>
      <c r="G18" s="21" t="s">
        <v>195</v>
      </c>
      <c r="H18" s="21">
        <v>4</v>
      </c>
    </row>
    <row r="19" spans="1:8" x14ac:dyDescent="0.25">
      <c r="A19" s="16"/>
      <c r="B19" s="16"/>
      <c r="C19" s="35"/>
      <c r="F19" s="16">
        <v>42933</v>
      </c>
      <c r="G19" s="21" t="s">
        <v>196</v>
      </c>
      <c r="H19" s="21">
        <v>5</v>
      </c>
    </row>
    <row r="20" spans="1:8" x14ac:dyDescent="0.25">
      <c r="A20" s="16"/>
      <c r="B20" s="16"/>
      <c r="C20" s="35"/>
      <c r="F20" s="16">
        <v>42977</v>
      </c>
      <c r="G20" s="21" t="s">
        <v>197</v>
      </c>
      <c r="H20" s="21">
        <v>4</v>
      </c>
    </row>
    <row r="21" spans="1:8" x14ac:dyDescent="0.25">
      <c r="A21" s="16"/>
      <c r="B21" s="16"/>
      <c r="C21" s="35"/>
      <c r="F21" s="16">
        <v>42977</v>
      </c>
      <c r="G21" s="21" t="s">
        <v>198</v>
      </c>
      <c r="H21" s="21">
        <v>4</v>
      </c>
    </row>
    <row r="22" spans="1:8" x14ac:dyDescent="0.25">
      <c r="A22" s="16"/>
      <c r="B22" s="16"/>
      <c r="C22" s="35"/>
      <c r="F22" s="16">
        <v>43032</v>
      </c>
      <c r="G22" s="21" t="s">
        <v>199</v>
      </c>
      <c r="H22" s="21">
        <v>2</v>
      </c>
    </row>
    <row r="23" spans="1:8" x14ac:dyDescent="0.25">
      <c r="A23" s="16"/>
      <c r="B23" s="16"/>
      <c r="C23" s="35"/>
      <c r="F23" s="16">
        <v>43081</v>
      </c>
      <c r="G23" s="21" t="s">
        <v>200</v>
      </c>
      <c r="H23" s="21">
        <v>5</v>
      </c>
    </row>
    <row r="24" spans="1:8" x14ac:dyDescent="0.25">
      <c r="A24" s="16"/>
      <c r="B24" s="16"/>
      <c r="C24" s="35"/>
      <c r="F24" s="16">
        <v>43096</v>
      </c>
      <c r="G24" s="21" t="s">
        <v>201</v>
      </c>
      <c r="H24" s="21">
        <v>4</v>
      </c>
    </row>
    <row r="25" spans="1:8" x14ac:dyDescent="0.25">
      <c r="A25" s="16"/>
      <c r="B25" s="16"/>
      <c r="C25" s="35"/>
      <c r="F25" s="16">
        <v>43157</v>
      </c>
      <c r="G25" s="21" t="s">
        <v>202</v>
      </c>
      <c r="H25" s="21">
        <v>2</v>
      </c>
    </row>
    <row r="26" spans="1:8" x14ac:dyDescent="0.25">
      <c r="A26" s="16"/>
      <c r="B26" s="16"/>
      <c r="C26" s="35"/>
      <c r="F26" s="16">
        <v>43192</v>
      </c>
      <c r="G26" s="21" t="s">
        <v>203</v>
      </c>
      <c r="H26" s="21">
        <v>1</v>
      </c>
    </row>
    <row r="27" spans="1:8" x14ac:dyDescent="0.25">
      <c r="A27" s="16"/>
      <c r="B27" s="16"/>
      <c r="C27" s="35"/>
      <c r="F27" s="16">
        <v>43221</v>
      </c>
      <c r="G27" s="21" t="s">
        <v>204</v>
      </c>
      <c r="H27" s="21">
        <v>1</v>
      </c>
    </row>
    <row r="28" spans="1:8" x14ac:dyDescent="0.25">
      <c r="A28" s="16"/>
      <c r="B28" s="16"/>
      <c r="C28" s="35"/>
      <c r="F28" s="16">
        <v>43275</v>
      </c>
      <c r="G28" s="21" t="s">
        <v>205</v>
      </c>
      <c r="H28" s="21">
        <v>5</v>
      </c>
    </row>
    <row r="29" spans="1:8" x14ac:dyDescent="0.25">
      <c r="A29" s="16"/>
      <c r="B29" s="16"/>
      <c r="C29" s="35"/>
      <c r="F29" s="16">
        <v>43275</v>
      </c>
      <c r="G29" s="21" t="s">
        <v>206</v>
      </c>
      <c r="H29" s="21">
        <v>1</v>
      </c>
    </row>
    <row r="30" spans="1:8" x14ac:dyDescent="0.25">
      <c r="A30" s="16"/>
      <c r="B30" s="16"/>
      <c r="C30" s="35"/>
      <c r="F30" s="16">
        <v>43313</v>
      </c>
      <c r="G30" s="21" t="s">
        <v>207</v>
      </c>
      <c r="H30" s="21">
        <v>2</v>
      </c>
    </row>
    <row r="31" spans="1:8" x14ac:dyDescent="0.25">
      <c r="A31" s="16"/>
      <c r="B31" s="16"/>
      <c r="C31" s="35"/>
      <c r="F31" s="16">
        <v>43345</v>
      </c>
      <c r="G31" s="21" t="s">
        <v>208</v>
      </c>
      <c r="H31" s="21">
        <v>1</v>
      </c>
    </row>
    <row r="32" spans="1:8" x14ac:dyDescent="0.25">
      <c r="A32" s="16"/>
      <c r="B32" s="16"/>
      <c r="C32" s="35"/>
      <c r="F32" s="16">
        <v>43378</v>
      </c>
      <c r="G32" s="21" t="s">
        <v>209</v>
      </c>
      <c r="H32" s="21">
        <v>1</v>
      </c>
    </row>
    <row r="33" spans="1:8" x14ac:dyDescent="0.25">
      <c r="A33" s="16"/>
      <c r="B33" s="16"/>
      <c r="C33" s="35"/>
      <c r="F33" s="16">
        <v>43407</v>
      </c>
      <c r="G33" s="21" t="s">
        <v>210</v>
      </c>
      <c r="H33" s="21">
        <v>1</v>
      </c>
    </row>
    <row r="34" spans="1:8" x14ac:dyDescent="0.25">
      <c r="A34" s="16"/>
      <c r="B34" s="16"/>
      <c r="C34" s="35"/>
      <c r="F34" s="16">
        <v>43438</v>
      </c>
      <c r="G34" s="21" t="s">
        <v>211</v>
      </c>
      <c r="H34" s="21">
        <v>1</v>
      </c>
    </row>
    <row r="35" spans="1:8" x14ac:dyDescent="0.25">
      <c r="A35" s="16"/>
      <c r="B35" s="16"/>
      <c r="C35" s="35"/>
      <c r="F35" s="16">
        <v>43438</v>
      </c>
      <c r="G35" s="21" t="s">
        <v>212</v>
      </c>
      <c r="H35" s="21">
        <v>5</v>
      </c>
    </row>
    <row r="36" spans="1:8" x14ac:dyDescent="0.25">
      <c r="A36" s="16"/>
      <c r="B36" s="16"/>
      <c r="C36" s="35"/>
      <c r="F36" s="16">
        <v>43467</v>
      </c>
      <c r="G36" s="21" t="s">
        <v>213</v>
      </c>
      <c r="H36" s="21">
        <v>1</v>
      </c>
    </row>
    <row r="37" spans="1:8" x14ac:dyDescent="0.25">
      <c r="A37" s="16"/>
      <c r="B37" s="16"/>
      <c r="C37" s="35"/>
      <c r="F37" s="16">
        <v>43500</v>
      </c>
      <c r="G37" s="21" t="s">
        <v>214</v>
      </c>
      <c r="H37" s="21">
        <v>1</v>
      </c>
    </row>
    <row r="38" spans="1:8" x14ac:dyDescent="0.25">
      <c r="A38" s="16"/>
      <c r="B38" s="16"/>
      <c r="C38" s="35"/>
      <c r="F38" s="16">
        <v>43524</v>
      </c>
      <c r="G38" s="21" t="s">
        <v>215</v>
      </c>
      <c r="H38" s="21">
        <v>1</v>
      </c>
    </row>
    <row r="39" spans="1:8" x14ac:dyDescent="0.25">
      <c r="A39" s="16"/>
      <c r="B39" s="16"/>
      <c r="C39" s="35"/>
      <c r="F39" s="16">
        <v>43558</v>
      </c>
      <c r="G39" s="21" t="s">
        <v>216</v>
      </c>
      <c r="H39" s="21">
        <v>1</v>
      </c>
    </row>
    <row r="40" spans="1:8" x14ac:dyDescent="0.25">
      <c r="A40" s="16"/>
      <c r="B40" s="16"/>
      <c r="C40" s="35"/>
      <c r="F40" s="16">
        <v>43584</v>
      </c>
      <c r="G40" s="21" t="s">
        <v>217</v>
      </c>
      <c r="H40" s="21">
        <v>1</v>
      </c>
    </row>
    <row r="41" spans="1:8" x14ac:dyDescent="0.25">
      <c r="A41" s="16"/>
      <c r="B41" s="16"/>
      <c r="C41" s="35"/>
      <c r="F41" s="16">
        <v>43620</v>
      </c>
      <c r="G41" s="21" t="s">
        <v>218</v>
      </c>
      <c r="H41" s="21">
        <v>1</v>
      </c>
    </row>
    <row r="42" spans="1:8" x14ac:dyDescent="0.25">
      <c r="A42" s="16"/>
      <c r="B42" s="16"/>
      <c r="C42" s="35"/>
      <c r="F42" s="16">
        <v>43655</v>
      </c>
      <c r="G42" s="21" t="s">
        <v>219</v>
      </c>
      <c r="H42" s="21">
        <v>1</v>
      </c>
    </row>
    <row r="43" spans="1:8" x14ac:dyDescent="0.25">
      <c r="A43" s="16"/>
      <c r="B43" s="16"/>
      <c r="C43" s="35"/>
      <c r="F43" s="16">
        <v>43655</v>
      </c>
      <c r="G43" s="21" t="s">
        <v>220</v>
      </c>
      <c r="H43" s="21">
        <v>5</v>
      </c>
    </row>
    <row r="44" spans="1:8" x14ac:dyDescent="0.25">
      <c r="A44" s="16"/>
      <c r="B44" s="16"/>
      <c r="C44" s="35"/>
      <c r="F44" s="16">
        <v>43681</v>
      </c>
      <c r="G44" s="21" t="s">
        <v>221</v>
      </c>
      <c r="H44" s="21">
        <v>1</v>
      </c>
    </row>
    <row r="45" spans="1:8" x14ac:dyDescent="0.25">
      <c r="A45" s="16"/>
      <c r="B45" s="16"/>
      <c r="C45" s="35"/>
      <c r="F45" s="16">
        <v>43713</v>
      </c>
      <c r="G45" s="21" t="s">
        <v>222</v>
      </c>
      <c r="H45" s="21">
        <v>1</v>
      </c>
    </row>
    <row r="46" spans="1:8" x14ac:dyDescent="0.25">
      <c r="A46" s="16"/>
      <c r="B46" s="16"/>
      <c r="C46" s="35"/>
      <c r="F46" s="16">
        <v>43740</v>
      </c>
      <c r="G46" s="21" t="s">
        <v>223</v>
      </c>
      <c r="H46" s="21">
        <v>1</v>
      </c>
    </row>
    <row r="47" spans="1:8" x14ac:dyDescent="0.25">
      <c r="A47" s="16"/>
      <c r="B47" s="16"/>
      <c r="C47" s="35"/>
      <c r="F47" s="16">
        <v>43778</v>
      </c>
      <c r="G47" s="21" t="s">
        <v>224</v>
      </c>
      <c r="H47" s="21">
        <v>1</v>
      </c>
    </row>
    <row r="48" spans="1:8" x14ac:dyDescent="0.25">
      <c r="A48" s="16"/>
      <c r="B48" s="16"/>
      <c r="C48" s="35"/>
      <c r="F48" s="16">
        <v>43840</v>
      </c>
      <c r="G48" s="21" t="s">
        <v>225</v>
      </c>
      <c r="H48" s="21">
        <v>1</v>
      </c>
    </row>
    <row r="49" spans="1:8" x14ac:dyDescent="0.25">
      <c r="A49" s="16"/>
      <c r="B49" s="16"/>
      <c r="C49" s="35"/>
      <c r="F49" s="16">
        <v>43868</v>
      </c>
      <c r="G49" s="21" t="s">
        <v>226</v>
      </c>
      <c r="H49" s="21">
        <v>1</v>
      </c>
    </row>
    <row r="50" spans="1:8" x14ac:dyDescent="0.25">
      <c r="A50" s="16"/>
      <c r="B50" s="16"/>
      <c r="C50" s="35"/>
      <c r="F50" s="16">
        <v>43938</v>
      </c>
      <c r="G50" s="21" t="s">
        <v>227</v>
      </c>
      <c r="H50" s="21">
        <v>2</v>
      </c>
    </row>
    <row r="51" spans="1:8" x14ac:dyDescent="0.25">
      <c r="A51" s="16"/>
      <c r="B51" s="16"/>
      <c r="C51" s="35"/>
      <c r="F51" s="16">
        <v>43958</v>
      </c>
      <c r="G51" s="21" t="s">
        <v>228</v>
      </c>
      <c r="H51" s="21">
        <v>1</v>
      </c>
    </row>
    <row r="52" spans="1:8" x14ac:dyDescent="0.25">
      <c r="A52" s="16"/>
      <c r="B52" s="16"/>
      <c r="C52" s="35"/>
      <c r="F52" s="16">
        <v>43983</v>
      </c>
      <c r="G52" s="21" t="s">
        <v>229</v>
      </c>
      <c r="H52" s="21">
        <v>1</v>
      </c>
    </row>
    <row r="53" spans="1:8" x14ac:dyDescent="0.25">
      <c r="A53" s="16"/>
      <c r="B53" s="16"/>
      <c r="C53" s="35"/>
      <c r="F53" s="16">
        <v>44019</v>
      </c>
      <c r="G53" s="21" t="s">
        <v>230</v>
      </c>
      <c r="H53" s="21">
        <v>1</v>
      </c>
    </row>
    <row r="54" spans="1:8" x14ac:dyDescent="0.25">
      <c r="A54" s="16"/>
      <c r="B54" s="16"/>
      <c r="C54" s="35"/>
      <c r="F54" s="16">
        <v>44020</v>
      </c>
      <c r="G54" s="21" t="s">
        <v>231</v>
      </c>
      <c r="H54" s="21">
        <v>5</v>
      </c>
    </row>
    <row r="55" spans="1:8" x14ac:dyDescent="0.25">
      <c r="A55" s="16"/>
      <c r="B55" s="16"/>
      <c r="C55" s="35"/>
      <c r="F55" s="16">
        <v>44043</v>
      </c>
      <c r="G55" s="21" t="s">
        <v>232</v>
      </c>
      <c r="H55" s="21">
        <v>1</v>
      </c>
    </row>
    <row r="56" spans="1:8" x14ac:dyDescent="0.25">
      <c r="A56" s="16"/>
      <c r="B56" s="16"/>
      <c r="C56" s="35"/>
      <c r="F56" s="16">
        <v>44075</v>
      </c>
      <c r="G56" s="21" t="s">
        <v>233</v>
      </c>
      <c r="H56" s="21">
        <v>1</v>
      </c>
    </row>
    <row r="57" spans="1:8" x14ac:dyDescent="0.25">
      <c r="A57" s="16"/>
      <c r="B57" s="16"/>
      <c r="C57" s="35"/>
      <c r="F57" s="16">
        <v>44106</v>
      </c>
      <c r="G57" s="21" t="s">
        <v>234</v>
      </c>
      <c r="H57" s="21">
        <v>1</v>
      </c>
    </row>
    <row r="58" spans="1:8" x14ac:dyDescent="0.25">
      <c r="A58" s="16"/>
      <c r="B58" s="16"/>
      <c r="C58" s="35"/>
      <c r="F58" s="16">
        <v>44146</v>
      </c>
      <c r="G58" s="21" t="s">
        <v>235</v>
      </c>
      <c r="H58" s="21">
        <v>1</v>
      </c>
    </row>
    <row r="59" spans="1:8" x14ac:dyDescent="0.25">
      <c r="A59" s="16"/>
      <c r="B59" s="16"/>
      <c r="C59" s="35"/>
      <c r="F59" s="16">
        <v>44179</v>
      </c>
      <c r="G59" s="21" t="s">
        <v>236</v>
      </c>
      <c r="H59" s="21">
        <v>1</v>
      </c>
    </row>
    <row r="60" spans="1:8" x14ac:dyDescent="0.25">
      <c r="A60" s="16"/>
      <c r="B60" s="16"/>
      <c r="C60" s="35"/>
      <c r="F60" s="16">
        <v>44208</v>
      </c>
      <c r="G60" s="21" t="s">
        <v>237</v>
      </c>
      <c r="H60" s="21">
        <v>5</v>
      </c>
    </row>
    <row r="61" spans="1:8" x14ac:dyDescent="0.25">
      <c r="A61" s="16"/>
      <c r="B61" s="16"/>
      <c r="C61" s="35"/>
      <c r="F61" s="16">
        <v>44209</v>
      </c>
      <c r="G61" s="21" t="s">
        <v>238</v>
      </c>
      <c r="H61" s="21">
        <v>1</v>
      </c>
    </row>
    <row r="62" spans="1:8" x14ac:dyDescent="0.25">
      <c r="A62" s="16"/>
      <c r="B62" s="16"/>
      <c r="C62" s="35"/>
      <c r="F62" s="16">
        <v>44304</v>
      </c>
      <c r="G62" s="21" t="s">
        <v>239</v>
      </c>
      <c r="H62" s="21">
        <v>1</v>
      </c>
    </row>
    <row r="63" spans="1:8" x14ac:dyDescent="0.25">
      <c r="A63" s="16"/>
      <c r="B63" s="16"/>
      <c r="C63" s="35"/>
      <c r="F63" s="16">
        <v>44304</v>
      </c>
      <c r="G63" s="21" t="s">
        <v>240</v>
      </c>
      <c r="H63" s="21">
        <v>1</v>
      </c>
    </row>
    <row r="64" spans="1:8" x14ac:dyDescent="0.25">
      <c r="A64" s="16"/>
      <c r="B64" s="16"/>
      <c r="C64" s="35"/>
      <c r="F64" s="16">
        <v>44317</v>
      </c>
      <c r="G64" s="21" t="s">
        <v>241</v>
      </c>
      <c r="H64" s="21">
        <v>1</v>
      </c>
    </row>
    <row r="65" spans="1:8" x14ac:dyDescent="0.25">
      <c r="A65" s="16"/>
      <c r="B65" s="16"/>
      <c r="C65" s="35"/>
      <c r="F65" s="16">
        <v>44348</v>
      </c>
      <c r="G65" s="21" t="s">
        <v>242</v>
      </c>
      <c r="H65" s="21">
        <v>1</v>
      </c>
    </row>
    <row r="66" spans="1:8" x14ac:dyDescent="0.25">
      <c r="A66" s="16"/>
      <c r="B66" s="16"/>
      <c r="C66" s="35"/>
      <c r="F66" s="16">
        <v>44378</v>
      </c>
      <c r="G66" s="21" t="s">
        <v>243</v>
      </c>
      <c r="H66" s="21">
        <v>1</v>
      </c>
    </row>
    <row r="67" spans="1:8" x14ac:dyDescent="0.25">
      <c r="A67" s="16"/>
      <c r="B67" s="16"/>
      <c r="C67" s="35"/>
      <c r="F67" s="16">
        <v>44410</v>
      </c>
      <c r="G67" s="21" t="s">
        <v>244</v>
      </c>
      <c r="H67" s="21">
        <v>1</v>
      </c>
    </row>
    <row r="68" spans="1:8" x14ac:dyDescent="0.25">
      <c r="A68" s="16"/>
      <c r="B68" s="16"/>
      <c r="C68" s="35"/>
      <c r="F68" s="16">
        <v>44440</v>
      </c>
      <c r="G68" s="21" t="s">
        <v>245</v>
      </c>
      <c r="H68" s="21">
        <v>1</v>
      </c>
    </row>
    <row r="69" spans="1:8" x14ac:dyDescent="0.25">
      <c r="A69" s="16"/>
      <c r="B69" s="16"/>
      <c r="C69" s="35"/>
      <c r="F69" s="16">
        <v>44470</v>
      </c>
      <c r="G69" s="21" t="s">
        <v>246</v>
      </c>
      <c r="H69" s="21">
        <v>1</v>
      </c>
    </row>
    <row r="70" spans="1:8" x14ac:dyDescent="0.25">
      <c r="A70" s="16"/>
      <c r="B70" s="16"/>
      <c r="C70" s="35"/>
      <c r="F70" s="16">
        <v>44501</v>
      </c>
      <c r="G70" s="21" t="s">
        <v>247</v>
      </c>
      <c r="H70" s="21">
        <v>1</v>
      </c>
    </row>
    <row r="71" spans="1:8" x14ac:dyDescent="0.25">
      <c r="A71" s="16"/>
      <c r="B71" s="16"/>
      <c r="C71" s="35"/>
      <c r="F71" s="16">
        <v>44501</v>
      </c>
      <c r="G71" s="21" t="s">
        <v>248</v>
      </c>
      <c r="H71" s="21">
        <v>5</v>
      </c>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3" sqref="F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'Joe Golchini'!A1</f>
        <v>Joe Golchini</v>
      </c>
      <c r="BH1" s="14" t="s">
        <v>11</v>
      </c>
      <c r="BI1" s="14" t="s">
        <v>12</v>
      </c>
      <c r="BJ1" s="14" t="s">
        <v>5</v>
      </c>
      <c r="BK1" s="14" t="s">
        <v>14</v>
      </c>
      <c r="BL1" s="14" t="s">
        <v>15</v>
      </c>
    </row>
    <row r="2" spans="1:75" x14ac:dyDescent="0.25">
      <c r="A2" s="98">
        <v>18638</v>
      </c>
      <c r="B2" s="16">
        <v>42060</v>
      </c>
      <c r="C2" t="s">
        <v>63</v>
      </c>
      <c r="D2" t="s">
        <v>249</v>
      </c>
      <c r="E2" t="s">
        <v>64</v>
      </c>
      <c r="F2" t="s">
        <v>250</v>
      </c>
      <c r="G2" t="s">
        <v>251</v>
      </c>
      <c r="H2" s="99" t="s">
        <v>255</v>
      </c>
      <c r="I2" t="s">
        <v>65</v>
      </c>
      <c r="J2" s="14">
        <v>17</v>
      </c>
      <c r="K2" s="14" t="s">
        <v>252</v>
      </c>
      <c r="L2" t="s">
        <v>5</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0</v>
      </c>
      <c r="BO2" t="s">
        <v>67</v>
      </c>
    </row>
    <row r="3" spans="1:75" x14ac:dyDescent="0.25">
      <c r="A3" s="98">
        <v>18739</v>
      </c>
      <c r="B3" s="16">
        <v>42133</v>
      </c>
      <c r="C3" t="s">
        <v>63</v>
      </c>
      <c r="D3" t="s">
        <v>253</v>
      </c>
      <c r="E3" t="s">
        <v>64</v>
      </c>
      <c r="F3" t="s">
        <v>250</v>
      </c>
      <c r="G3" t="s">
        <v>254</v>
      </c>
      <c r="H3" s="99" t="s">
        <v>256</v>
      </c>
      <c r="I3" t="s">
        <v>68</v>
      </c>
      <c r="J3" s="14">
        <v>16</v>
      </c>
      <c r="K3" s="14" t="s">
        <v>252</v>
      </c>
      <c r="L3" t="s">
        <v>5</v>
      </c>
      <c r="M3" s="14">
        <v>2</v>
      </c>
      <c r="N3" s="14">
        <v>2</v>
      </c>
      <c r="P3" s="21"/>
      <c r="AH3" s="17">
        <f t="shared" ref="AH3:AH66" si="16">SUM(AI3:AZ3)</f>
        <v>2</v>
      </c>
      <c r="AI3" s="18">
        <f>SUMIFS(M3,D3,"*"&amp;$BB$1&amp;"*")</f>
        <v>0</v>
      </c>
      <c r="AJ3" s="18">
        <f>SUMIFS(N3,F3,"*"&amp;$BB$1&amp;"*")</f>
        <v>2</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0</v>
      </c>
      <c r="BO3" t="s">
        <v>69</v>
      </c>
    </row>
    <row r="4" spans="1:75" x14ac:dyDescent="0.25">
      <c r="A4" s="100"/>
      <c r="B4" s="21"/>
      <c r="H4" s="48"/>
      <c r="P4" s="21"/>
      <c r="AH4" s="17">
        <f t="shared" si="16"/>
        <v>0</v>
      </c>
      <c r="AI4" s="18">
        <f>SUMIFS(M4,D4,"*"&amp;$BB$1&amp;"*")</f>
        <v>0</v>
      </c>
      <c r="AJ4" s="18">
        <f>SUMIFS(N4,F4,"*"&amp;$BB$1&amp;"*")</f>
        <v>0</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0</v>
      </c>
      <c r="BH4" s="14">
        <f>SUM(BH2:BH3)</f>
        <v>0</v>
      </c>
      <c r="BI4" s="14">
        <f>SUM(BI2:BI3)</f>
        <v>0</v>
      </c>
      <c r="BJ4" s="14">
        <f>SUM(BJ2:BJ3)</f>
        <v>0</v>
      </c>
      <c r="BK4" s="14">
        <f>SUM(BK2:BK3)</f>
        <v>0</v>
      </c>
      <c r="BL4" s="14">
        <f>SUM(BL2:BL3)</f>
        <v>0</v>
      </c>
    </row>
    <row r="5" spans="1:75" x14ac:dyDescent="0.25">
      <c r="A5" s="100"/>
      <c r="B5" s="21"/>
      <c r="H5" s="48"/>
      <c r="P5" s="21"/>
      <c r="AH5" s="17">
        <f t="shared" si="16"/>
        <v>0</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c r="B6" s="21"/>
      <c r="H6" s="48"/>
      <c r="P6" s="21"/>
      <c r="AH6" s="17">
        <f t="shared" si="16"/>
        <v>0</v>
      </c>
      <c r="AI6" s="18">
        <f>SUMIFS(M6,D6,"*"&amp;$BB$1&amp;"*")</f>
        <v>0</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c r="B7" s="21"/>
      <c r="H7" s="48"/>
      <c r="P7" s="21"/>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v>
      </c>
      <c r="BO7" t="s">
        <v>67</v>
      </c>
    </row>
    <row r="8" spans="1:75" x14ac:dyDescent="0.25">
      <c r="A8" s="100"/>
      <c r="B8" s="21"/>
      <c r="H8" s="48"/>
      <c r="P8" s="21"/>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100"/>
      <c r="B9" s="21"/>
      <c r="H9" s="48"/>
      <c r="P9" s="21"/>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1</v>
      </c>
      <c r="BK9" s="19">
        <f>SUM(BK7:BK8)</f>
        <v>0</v>
      </c>
      <c r="BL9" s="19">
        <f>SUM(BL7:BL8)</f>
        <v>0</v>
      </c>
    </row>
    <row r="10" spans="1:75" x14ac:dyDescent="0.25">
      <c r="A10" s="48"/>
      <c r="B10" s="15"/>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0</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16</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17</v>
      </c>
      <c r="BE41" t="s">
        <v>65</v>
      </c>
      <c r="BV41">
        <f>SUM(BN3,BN8,BV14,BV27,BV37)</f>
        <v>2</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33</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AI2:AZ1048576">
    <cfRule type="cellIs" dxfId="14" priority="17" operator="greaterThan">
      <formula>0</formula>
    </cfRule>
  </conditionalFormatting>
  <conditionalFormatting sqref="B2:G3">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I2:P9">
    <cfRule type="containsText" dxfId="9" priority="9" operator="containsText" text=", USA">
      <formula>NOT(ISERROR(SEARCH(", USA",I2)))</formula>
    </cfRule>
    <cfRule type="containsText" dxfId="8" priority="10" operator="containsText" text=", CSA">
      <formula>NOT(ISERROR(SEARCH(", CSA",I2)))</formula>
    </cfRule>
  </conditionalFormatting>
  <conditionalFormatting sqref="H3">
    <cfRule type="containsText" dxfId="7" priority="7" operator="containsText" text=", USA">
      <formula>NOT(ISERROR(SEARCH(", USA",H3)))</formula>
    </cfRule>
    <cfRule type="containsText" dxfId="6" priority="8" operator="containsText" text=", CSA">
      <formula>NOT(ISERROR(SEARCH(", CSA",H3)))</formula>
    </cfRule>
  </conditionalFormatting>
  <conditionalFormatting sqref="A4:A9">
    <cfRule type="containsText" dxfId="5" priority="3" operator="containsText" text=", USA">
      <formula>NOT(ISERROR(SEARCH(", USA",A4)))</formula>
    </cfRule>
    <cfRule type="containsText" dxfId="4" priority="4" operator="containsText" text=", CSA">
      <formula>NOT(ISERROR(SEARCH(", CSA",A4)))</formula>
    </cfRule>
  </conditionalFormatting>
  <conditionalFormatting sqref="B4:C9">
    <cfRule type="containsText" dxfId="3" priority="5" operator="containsText" text=", USA">
      <formula>NOT(ISERROR(SEARCH(", USA",B4)))</formula>
    </cfRule>
    <cfRule type="containsText" dxfId="2" priority="6" operator="containsText" text=", CSA">
      <formula>NOT(ISERROR(SEARCH(", CSA",B4)))</formula>
    </cfRule>
  </conditionalFormatting>
  <conditionalFormatting sqref="D4:G9">
    <cfRule type="containsText" dxfId="1" priority="1" operator="containsText" text=", USA">
      <formula>NOT(ISERROR(SEARCH(", USA",D4)))</formula>
    </cfRule>
    <cfRule type="containsText" dxfId="0" priority="2" operator="containsText" text=", CSA">
      <formula>NOT(ISERROR(SEARCH(", CSA",D4)))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Joe Golchini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2025-04-11T18:58:28Z</dcterms:modified>
</cp:coreProperties>
</file>